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192" tabRatio="910"/>
  </bookViews>
  <sheets>
    <sheet name="Ampop ampopagir" sheetId="1" r:id="rId1"/>
    <sheet name="Лист1" sheetId="2" r:id="rId2"/>
  </sheets>
  <definedNames>
    <definedName name="_xlnm.Print_Titles" localSheetId="0">'Ampop ampopagir'!$4:$4</definedName>
    <definedName name="_xlnm.Print_Area" localSheetId="0">'Ampop ampopagir'!$A$1:$H$61</definedName>
  </definedNames>
  <calcPr calcId="162913"/>
</workbook>
</file>

<file path=xl/calcChain.xml><?xml version="1.0" encoding="utf-8"?>
<calcChain xmlns="http://schemas.openxmlformats.org/spreadsheetml/2006/main"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7"/>
  <c r="H29"/>
  <c r="H30"/>
  <c r="H31"/>
  <c r="H32"/>
  <c r="H34"/>
  <c r="H35"/>
  <c r="H36"/>
  <c r="H37"/>
  <c r="H9"/>
  <c r="H10"/>
  <c r="H11"/>
  <c r="H14"/>
  <c r="H17"/>
  <c r="H21"/>
  <c r="H22"/>
  <c r="H23"/>
  <c r="H39"/>
  <c r="H40"/>
  <c r="H42"/>
  <c r="H44"/>
  <c r="H45"/>
  <c r="H46"/>
  <c r="H47"/>
  <c r="H49"/>
  <c r="H53"/>
  <c r="H54"/>
  <c r="H55"/>
  <c r="H7"/>
  <c r="H51" l="1"/>
  <c r="H25" l="1"/>
  <c r="H26"/>
  <c r="H27"/>
  <c r="H18"/>
  <c r="H16"/>
  <c r="H13" l="1"/>
  <c r="H12"/>
  <c r="H56" l="1"/>
  <c r="G64" s="1"/>
</calcChain>
</file>

<file path=xl/sharedStrings.xml><?xml version="1.0" encoding="utf-8"?>
<sst xmlns="http://schemas.openxmlformats.org/spreadsheetml/2006/main" count="192" uniqueCount="130">
  <si>
    <t>NN</t>
  </si>
  <si>
    <t>единица измерения</t>
  </si>
  <si>
    <t>Աշխատանքների  անվանումը</t>
  </si>
  <si>
    <t>Օбъем
Ծավալը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</si>
  <si>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</si>
  <si>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</si>
  <si>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</si>
  <si>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</si>
  <si>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</si>
  <si>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</si>
  <si>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</si>
  <si>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</si>
  <si>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</si>
  <si>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</si>
  <si>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Установка мет. трубы dнар. =273 мм</t>
  </si>
  <si>
    <t>Մետաղական dարտ=273մմ խողովակի տեղադրում</t>
  </si>
  <si>
    <t>Гравийно-песчаная подготовка
h=10 см</t>
  </si>
  <si>
    <t>Ավազակոպճային նախապ.  h=10սմ</t>
  </si>
  <si>
    <t>кг</t>
  </si>
  <si>
    <t>կգ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</si>
  <si>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</si>
  <si>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</si>
  <si>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</si>
  <si>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</si>
  <si>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</si>
  <si>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</si>
  <si>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</si>
  <si>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</si>
  <si>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>հատ</t>
  </si>
  <si>
    <t>Устройство мон. ж/б водоприемника   мет сеткой на сьездах и виездах (30x34)см</t>
  </si>
  <si>
    <t>Միաձույլ ե/բ ջրընդունիչի կառուցում մետ ցանցով իջատեղերում և մուտքերում (30x34)սմ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</si>
  <si>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</si>
  <si>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</si>
  <si>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</si>
  <si>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</si>
  <si>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</si>
  <si>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</si>
  <si>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</si>
  <si>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</si>
  <si>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Ø12 A-500C  L = 550 мм</t>
  </si>
  <si>
    <t>Ø12 A-500C  L = 550 մմ</t>
  </si>
  <si>
    <t>п.м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</si>
  <si>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</si>
  <si>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</si>
  <si>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</si>
  <si>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</si>
  <si>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</si>
  <si>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</si>
  <si>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</si>
  <si>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</si>
  <si>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</si>
  <si>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</si>
  <si>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</si>
  <si>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</si>
  <si>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</si>
  <si>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</si>
  <si>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</si>
  <si>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</si>
  <si>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Составил / Կազմեց                                        Դ․ Քարտաշյան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</si>
  <si>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</si>
  <si>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</si>
  <si>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</si>
  <si>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</si>
  <si>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</si>
  <si>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</si>
  <si>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</si>
  <si>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</si>
  <si>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</si>
  <si>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0.105</t>
  </si>
  <si>
    <t>III. Сборные ж/б  лотки</t>
  </si>
  <si>
    <t xml:space="preserve"> I. Зем. Работы</t>
  </si>
  <si>
    <t xml:space="preserve"> I. Հողային աշխատանքներ</t>
  </si>
  <si>
    <t xml:space="preserve"> III. Հավաքովի  ե/բ  վաքեր</t>
  </si>
  <si>
    <t>IV. Ճանապարհային նշաններ</t>
  </si>
  <si>
    <t>IV. Дор. Знаки</t>
  </si>
  <si>
    <t>Гравийно - песчаный слой h=5см для основания монолитного бетона B-20 (верста 20x40 см)</t>
  </si>
  <si>
    <t>Гравийно - песчаный слой h=10см</t>
  </si>
  <si>
    <t>4-րդ փողոց</t>
  </si>
  <si>
    <t>Հրապարակի,Երթևեկելի մասի, իջատեղերի և մուտքերի եզրային հատվածների ամրացում միաձույլ բետոնով B-20 (եզրաշար 20x40սմ)</t>
  </si>
  <si>
    <t>Установка бетоне 30x34 см лотков</t>
  </si>
  <si>
    <t>Բետոնե 30x34սմ վաքերի տեղադրում B-25</t>
  </si>
  <si>
    <t xml:space="preserve">Гидроизоляция </t>
  </si>
  <si>
    <t>Ջրամեկուսացում</t>
  </si>
  <si>
    <t>58</t>
  </si>
  <si>
    <t>Սնամեջ բետոնե բլոկով պատի շար</t>
  </si>
  <si>
    <r>
      <t>м</t>
    </r>
    <r>
      <rPr>
        <vertAlign val="superscript"/>
        <sz val="12"/>
        <color indexed="8"/>
        <rFont val="GHEA Grapalat"/>
        <family val="3"/>
      </rPr>
      <t>3</t>
    </r>
    <r>
      <rPr>
        <sz val="11"/>
        <color theme="1"/>
        <rFont val="Calibri"/>
        <family val="2"/>
        <scheme val="minor"/>
      </rPr>
      <t/>
    </r>
  </si>
  <si>
    <r>
      <t>մ</t>
    </r>
    <r>
      <rPr>
        <vertAlign val="superscript"/>
        <sz val="12"/>
        <color indexed="8"/>
        <rFont val="GHEA Grapalat"/>
        <family val="3"/>
      </rPr>
      <t>3</t>
    </r>
    <r>
      <rPr>
        <sz val="11"/>
        <color theme="1"/>
        <rFont val="Calibri"/>
        <family val="2"/>
        <scheme val="minor"/>
      </rPr>
      <t/>
    </r>
  </si>
  <si>
    <t>Установка мет. трубы dнар. =325мм</t>
  </si>
  <si>
    <t>Մետաղական dարտ=325մմ խողովակի տեղադրում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</si>
  <si>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</si>
  <si>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</si>
  <si>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</si>
  <si>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</si>
  <si>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</si>
  <si>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</si>
  <si>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</si>
  <si>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</si>
  <si>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Մետաղական dարտ=325մմ խողովակի տեղադրում , պատի հաստ. 5մմ</t>
  </si>
  <si>
    <t>Установка мет. трубы dнар.=325мм, 
толщина стенки - 5 мм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</si>
  <si>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</si>
  <si>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</si>
  <si>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&gt; мет. труб. Ø 0.273м</t>
  </si>
  <si>
    <t>&gt; մետ. խող. Ø 0.273մ</t>
  </si>
  <si>
    <t>17.5</t>
  </si>
  <si>
    <t xml:space="preserve">&gt; а/ц. труб. Ø 0,3м </t>
  </si>
  <si>
    <t>&gt; ա/ց. խող. Ø 0.3մ</t>
  </si>
  <si>
    <t>27.9</t>
  </si>
  <si>
    <t>Демонтаж сущ. ЛР -4 см ж/б лотков и возврат владельцу</t>
  </si>
  <si>
    <t>Գոյություն ունեցող ե/բ ЛР -4 վաքերի ապամոնտաժում և վերադարձ սեփականատիրոջը</t>
  </si>
  <si>
    <t>пог.м.</t>
  </si>
  <si>
    <t>514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</si>
  <si>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</si>
  <si>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</si>
  <si>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</si>
  <si>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</si>
  <si>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</si>
  <si>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</si>
  <si>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</si>
  <si>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</si>
  <si>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</si>
  <si>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</si>
  <si>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</si>
  <si>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</si>
  <si>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</si>
  <si>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t>3.5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</si>
  <si>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</si>
  <si>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</si>
  <si>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</si>
  <si>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</si>
  <si>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Նոր Կյանք բնակավայրի 4-րդ փողոց / 4-я улица поселка Нор Кянк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</si>
</sst>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00"/>
    <numFmt numFmtId="167" formatCode="0.00000"/>
  </numFmts>
  <fonts count="23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sz val="11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b/>
      <i/>
      <sz val="12"/>
      <name val="Sylfaen"/>
      <family val="1"/>
      <charset val="204"/>
    </font>
    <font>
      <sz val="12"/>
      <name val="Sylfaen"/>
      <family val="1"/>
      <charset val="204"/>
    </font>
    <font>
      <sz val="12"/>
      <name val="GHEA Grapalat"/>
      <charset val="204"/>
    </font>
    <font>
      <sz val="12"/>
      <color indexed="8"/>
      <name val="GHEA Grapalat"/>
      <charset val="204"/>
    </font>
    <font>
      <sz val="12"/>
      <color rgb="FFFF0000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0" fontId="4" fillId="2" borderId="0" xfId="0" applyFont="1" applyFill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1" fillId="0" borderId="0" xfId="0" applyFont="1"/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166" fontId="20" fillId="0" borderId="1" xfId="0" applyNumberFormat="1" applyFont="1" applyBorder="1" applyAlignment="1">
      <alignment horizontal="left" vertical="center" wrapText="1"/>
    </xf>
    <xf numFmtId="2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66" fontId="20" fillId="0" borderId="2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6" fontId="20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166" fontId="20" fillId="0" borderId="2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49" fontId="20" fillId="0" borderId="2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167" fontId="4" fillId="0" borderId="0" xfId="0" applyNumberFormat="1" applyFont="1"/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152400</xdr:colOff>
      <xdr:row>56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56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56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56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1498600</xdr:colOff>
      <xdr:row>56</xdr:row>
      <xdr:rowOff>67733</xdr:rowOff>
    </xdr:from>
    <xdr:to>
      <xdr:col>2</xdr:col>
      <xdr:colOff>3078629</xdr:colOff>
      <xdr:row>58</xdr:row>
      <xdr:rowOff>168841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290733" y="18448866"/>
          <a:ext cx="1580029" cy="524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6"/>
  <sheetViews>
    <sheetView showGridLines="0" tabSelected="1" topLeftCell="A3" zoomScale="90" zoomScaleNormal="90" zoomScaleSheetLayoutView="90" workbookViewId="0">
      <selection activeCell="F7" sqref="F7"/>
    </sheetView>
  </sheetViews>
  <sheetFormatPr defaultColWidth="9.33203125" defaultRowHeight="18"/>
  <cols>
    <col min="1" max="1" width="4.44140625" style="7" customWidth="1"/>
    <col min="2" max="2" width="65.44140625" style="3" customWidth="1"/>
    <col min="3" max="3" width="73" style="3" customWidth="1"/>
    <col min="4" max="4" width="15" style="5" customWidth="1"/>
    <col min="5" max="5" width="13.5546875" style="5" customWidth="1"/>
    <col min="6" max="6" width="12.6640625" style="20" bestFit="1" customWidth="1"/>
    <col min="7" max="7" width="13.6640625" style="3" customWidth="1"/>
    <col min="8" max="8" width="17.5546875" style="3" customWidth="1"/>
    <col min="9" max="16384" width="9.33203125" style="3"/>
  </cols>
  <sheetData>
    <row r="1" spans="1:10" ht="30.6" customHeight="1">
      <c r="A1" s="74" t="s">
        <v>111</v>
      </c>
      <c r="B1" s="74"/>
      <c r="C1" s="74"/>
      <c r="D1" s="74"/>
      <c r="E1" s="74"/>
      <c r="F1" s="74"/>
      <c r="G1" s="74"/>
      <c r="H1" s="74"/>
    </row>
    <row r="2" spans="1:10" ht="131.4" customHeight="1">
      <c r="A2" s="30"/>
      <c r="B2" s="78" t="s">
        <v>129</v>
      </c>
      <c r="C2" s="78"/>
      <c r="D2" s="78"/>
      <c r="E2" s="78"/>
      <c r="F2" s="78"/>
      <c r="G2" s="78"/>
      <c r="H2" s="8"/>
    </row>
    <row r="3" spans="1:10" s="7" customFormat="1" ht="64.8">
      <c r="A3" s="25" t="s">
        <v>0</v>
      </c>
      <c r="B3" s="1" t="s">
        <v>112</v>
      </c>
      <c r="C3" s="25" t="s">
        <v>2</v>
      </c>
      <c r="D3" s="25" t="s">
        <v>1</v>
      </c>
      <c r="E3" s="25" t="s">
        <v>113</v>
      </c>
      <c r="F3" s="25" t="s">
        <v>3</v>
      </c>
      <c r="G3" s="26" t="s">
        <v>114</v>
      </c>
      <c r="H3" s="27" t="s">
        <v>115</v>
      </c>
    </row>
    <row r="4" spans="1:10" ht="14.7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8">
        <v>7</v>
      </c>
      <c r="H4" s="28">
        <v>8</v>
      </c>
    </row>
    <row r="5" spans="1:10" ht="14.7" customHeight="1">
      <c r="A5" s="1"/>
      <c r="B5" s="79" t="s">
        <v>77</v>
      </c>
      <c r="C5" s="80"/>
      <c r="D5" s="1"/>
      <c r="E5" s="1"/>
      <c r="F5" s="1"/>
      <c r="G5" s="1"/>
      <c r="H5" s="1"/>
    </row>
    <row r="6" spans="1:10" ht="30" customHeight="1">
      <c r="A6" s="1"/>
      <c r="B6" s="6" t="s">
        <v>70</v>
      </c>
      <c r="C6" s="6" t="s">
        <v>71</v>
      </c>
      <c r="D6" s="1"/>
      <c r="E6" s="1"/>
      <c r="F6" s="1"/>
      <c r="G6" s="2"/>
      <c r="H6" s="2"/>
    </row>
    <row r="7" spans="1:10" ht="38.25" customHeight="1">
      <c r="A7" s="1">
        <v>1</v>
      </c>
      <c r="B7" s="22" t="s">
        <v>117</v>
      </c>
      <c r="C7" s="23" t="s">
        <v>118</v>
      </c>
      <c r="D7" s="4" t="s">
        <v>9</v>
      </c>
      <c r="E7" s="2" t="s">
        <v>10</v>
      </c>
      <c r="F7" s="2">
        <v>1314.885</v>
      </c>
      <c r="G7" s="2">
        <v>1.623</v>
      </c>
      <c r="H7" s="2">
        <f>G7*F7</f>
        <v>2134.0583550000001</v>
      </c>
      <c r="J7" s="3">
        <f>ROUND(G7,3)</f>
        <v>1.623</v>
      </c>
    </row>
    <row r="8" spans="1:10" ht="24.75" customHeight="1">
      <c r="A8" s="1"/>
      <c r="B8" s="15" t="s">
        <v>5</v>
      </c>
      <c r="C8" s="15" t="s">
        <v>4</v>
      </c>
      <c r="D8" s="2"/>
      <c r="E8" s="2"/>
      <c r="F8" s="2"/>
      <c r="G8" s="2"/>
      <c r="H8" s="2"/>
      <c r="J8" s="3">
        <f t="shared" ref="J8:J55" si="0">ROUND(G8,3)</f>
        <v>0</v>
      </c>
    </row>
    <row r="9" spans="1:10" ht="52.2">
      <c r="A9" s="14">
        <v>1</v>
      </c>
      <c r="B9" s="16" t="s">
        <v>13</v>
      </c>
      <c r="C9" s="17" t="s">
        <v>78</v>
      </c>
      <c r="D9" s="18" t="s">
        <v>22</v>
      </c>
      <c r="E9" s="19" t="s">
        <v>23</v>
      </c>
      <c r="F9" s="2">
        <v>1674.33</v>
      </c>
      <c r="G9" s="2">
        <v>6.09</v>
      </c>
      <c r="H9" s="2">
        <f t="shared" ref="H9:H55" si="1">G9*F9</f>
        <v>10196.669699999999</v>
      </c>
      <c r="J9" s="3">
        <f t="shared" si="0"/>
        <v>6.09</v>
      </c>
    </row>
    <row r="10" spans="1:10" ht="34.799999999999997">
      <c r="A10" s="14">
        <v>2</v>
      </c>
      <c r="B10" s="16" t="s">
        <v>75</v>
      </c>
      <c r="C10" s="17" t="s">
        <v>6</v>
      </c>
      <c r="D10" s="4" t="s">
        <v>9</v>
      </c>
      <c r="E10" s="2" t="s">
        <v>10</v>
      </c>
      <c r="F10" s="21">
        <v>16.742999999999999</v>
      </c>
      <c r="G10" s="2">
        <v>14.368</v>
      </c>
      <c r="H10" s="2">
        <f t="shared" si="1"/>
        <v>240.563424</v>
      </c>
      <c r="J10" s="3">
        <f t="shared" si="0"/>
        <v>14.368</v>
      </c>
    </row>
    <row r="11" spans="1:10" ht="18.600000000000001">
      <c r="A11" s="14">
        <v>3</v>
      </c>
      <c r="B11" s="16" t="s">
        <v>127</v>
      </c>
      <c r="C11" s="17" t="s">
        <v>125</v>
      </c>
      <c r="D11" s="18" t="s">
        <v>11</v>
      </c>
      <c r="E11" s="19" t="s">
        <v>12</v>
      </c>
      <c r="F11" s="2">
        <v>4382.95</v>
      </c>
      <c r="G11" s="2">
        <v>2.1539999999999999</v>
      </c>
      <c r="H11" s="2">
        <f t="shared" si="1"/>
        <v>9440.8742999999995</v>
      </c>
      <c r="J11" s="3">
        <f t="shared" si="0"/>
        <v>2.1539999999999999</v>
      </c>
    </row>
    <row r="12" spans="1:10" ht="18.600000000000001">
      <c r="A12" s="14">
        <v>4</v>
      </c>
      <c r="B12" s="16" t="s">
        <v>128</v>
      </c>
      <c r="C12" s="17" t="s">
        <v>126</v>
      </c>
      <c r="D12" s="18" t="s">
        <v>11</v>
      </c>
      <c r="E12" s="19" t="s">
        <v>12</v>
      </c>
      <c r="F12" s="2">
        <v>4382.95</v>
      </c>
      <c r="G12" s="2">
        <v>1.335</v>
      </c>
      <c r="H12" s="2">
        <f t="shared" si="1"/>
        <v>5851.2382499999994</v>
      </c>
      <c r="J12" s="3">
        <f t="shared" si="0"/>
        <v>1.335</v>
      </c>
    </row>
    <row r="13" spans="1:10" ht="18.600000000000001">
      <c r="A13" s="14">
        <v>5</v>
      </c>
      <c r="B13" s="16" t="s">
        <v>8</v>
      </c>
      <c r="C13" s="17" t="s">
        <v>7</v>
      </c>
      <c r="D13" s="18" t="s">
        <v>11</v>
      </c>
      <c r="E13" s="19" t="s">
        <v>12</v>
      </c>
      <c r="F13" s="2">
        <v>4382.95</v>
      </c>
      <c r="G13" s="2">
        <v>5.0049999999999999</v>
      </c>
      <c r="H13" s="2">
        <f t="shared" si="1"/>
        <v>21936.66475</v>
      </c>
      <c r="J13" s="3">
        <f t="shared" si="0"/>
        <v>5.0049999999999999</v>
      </c>
    </row>
    <row r="14" spans="1:10" ht="18.600000000000001">
      <c r="A14" s="14">
        <v>6</v>
      </c>
      <c r="B14" s="16"/>
      <c r="C14" s="17" t="s">
        <v>84</v>
      </c>
      <c r="D14" s="18" t="s">
        <v>85</v>
      </c>
      <c r="E14" s="19" t="s">
        <v>86</v>
      </c>
      <c r="F14" s="2">
        <v>4.5</v>
      </c>
      <c r="G14" s="2">
        <v>36.03</v>
      </c>
      <c r="H14" s="2">
        <f t="shared" si="1"/>
        <v>162.13499999999999</v>
      </c>
      <c r="J14" s="3">
        <f t="shared" si="0"/>
        <v>36.03</v>
      </c>
    </row>
    <row r="15" spans="1:10" s="24" customFormat="1">
      <c r="A15" s="28"/>
      <c r="B15" s="31" t="s">
        <v>69</v>
      </c>
      <c r="C15" s="32" t="s">
        <v>72</v>
      </c>
      <c r="D15" s="33"/>
      <c r="E15" s="33"/>
      <c r="F15" s="34"/>
      <c r="G15" s="2"/>
      <c r="H15" s="2"/>
      <c r="J15" s="3">
        <f t="shared" si="0"/>
        <v>0</v>
      </c>
    </row>
    <row r="16" spans="1:10" ht="18.600000000000001">
      <c r="A16" s="35">
        <v>1</v>
      </c>
      <c r="B16" s="36" t="s">
        <v>76</v>
      </c>
      <c r="C16" s="36" t="s">
        <v>32</v>
      </c>
      <c r="D16" s="34" t="s">
        <v>119</v>
      </c>
      <c r="E16" s="34" t="s">
        <v>120</v>
      </c>
      <c r="F16" s="37">
        <v>44.85</v>
      </c>
      <c r="G16" s="2">
        <v>11.337</v>
      </c>
      <c r="H16" s="2">
        <f t="shared" si="1"/>
        <v>508.46445</v>
      </c>
      <c r="J16" s="3">
        <f t="shared" si="0"/>
        <v>11.337</v>
      </c>
    </row>
    <row r="17" spans="1:10">
      <c r="A17" s="70">
        <v>2</v>
      </c>
      <c r="B17" s="71" t="s">
        <v>79</v>
      </c>
      <c r="C17" s="71" t="s">
        <v>80</v>
      </c>
      <c r="D17" s="34" t="s">
        <v>41</v>
      </c>
      <c r="E17" s="34" t="s">
        <v>23</v>
      </c>
      <c r="F17" s="37">
        <v>690</v>
      </c>
      <c r="G17" s="2">
        <v>20.899000000000001</v>
      </c>
      <c r="H17" s="2">
        <f t="shared" si="1"/>
        <v>14420.310000000001</v>
      </c>
      <c r="J17" s="3">
        <f t="shared" si="0"/>
        <v>20.899000000000001</v>
      </c>
    </row>
    <row r="18" spans="1:10" ht="18.600000000000001">
      <c r="A18" s="39">
        <v>3</v>
      </c>
      <c r="B18" s="36" t="s">
        <v>81</v>
      </c>
      <c r="C18" s="36" t="s">
        <v>82</v>
      </c>
      <c r="D18" s="34" t="s">
        <v>121</v>
      </c>
      <c r="E18" s="34" t="s">
        <v>122</v>
      </c>
      <c r="F18" s="37">
        <v>869.4</v>
      </c>
      <c r="G18" s="2">
        <v>1.389</v>
      </c>
      <c r="H18" s="2">
        <f t="shared" si="1"/>
        <v>1207.5966000000001</v>
      </c>
      <c r="J18" s="3">
        <f t="shared" si="0"/>
        <v>1.389</v>
      </c>
    </row>
    <row r="19" spans="1:10">
      <c r="A19" s="28"/>
      <c r="B19" s="31" t="s">
        <v>74</v>
      </c>
      <c r="C19" s="31" t="s">
        <v>73</v>
      </c>
      <c r="D19" s="34"/>
      <c r="E19" s="37"/>
      <c r="F19" s="37"/>
      <c r="G19" s="2"/>
      <c r="H19" s="2"/>
      <c r="J19" s="3">
        <f t="shared" si="0"/>
        <v>0</v>
      </c>
    </row>
    <row r="20" spans="1:10">
      <c r="A20" s="28">
        <v>1</v>
      </c>
      <c r="B20" s="40" t="s">
        <v>59</v>
      </c>
      <c r="C20" s="40" t="s">
        <v>60</v>
      </c>
      <c r="D20" s="34"/>
      <c r="E20" s="34"/>
      <c r="F20" s="37"/>
      <c r="G20" s="2"/>
      <c r="H20" s="2"/>
      <c r="J20" s="3">
        <f t="shared" si="0"/>
        <v>0</v>
      </c>
    </row>
    <row r="21" spans="1:10">
      <c r="A21" s="28"/>
      <c r="B21" s="41" t="s">
        <v>62</v>
      </c>
      <c r="C21" s="40" t="s">
        <v>63</v>
      </c>
      <c r="D21" s="34" t="s">
        <v>61</v>
      </c>
      <c r="E21" s="34" t="s">
        <v>28</v>
      </c>
      <c r="F21" s="37">
        <v>1</v>
      </c>
      <c r="G21" s="2">
        <v>25.989000000000001</v>
      </c>
      <c r="H21" s="2">
        <f t="shared" si="1"/>
        <v>25.989000000000001</v>
      </c>
      <c r="J21" s="3">
        <f t="shared" si="0"/>
        <v>25.989000000000001</v>
      </c>
    </row>
    <row r="22" spans="1:10" ht="18.600000000000001">
      <c r="A22" s="28">
        <v>2</v>
      </c>
      <c r="B22" s="41" t="s">
        <v>64</v>
      </c>
      <c r="C22" s="41" t="s">
        <v>65</v>
      </c>
      <c r="D22" s="34" t="s">
        <v>119</v>
      </c>
      <c r="E22" s="37" t="s">
        <v>120</v>
      </c>
      <c r="F22" s="42" t="s">
        <v>68</v>
      </c>
      <c r="G22" s="2">
        <v>54.709000000000003</v>
      </c>
      <c r="H22" s="2">
        <f t="shared" si="1"/>
        <v>5.7444449999999998</v>
      </c>
      <c r="J22" s="3">
        <f t="shared" si="0"/>
        <v>54.709000000000003</v>
      </c>
    </row>
    <row r="23" spans="1:10" ht="17.25" customHeight="1">
      <c r="A23" s="28">
        <v>3</v>
      </c>
      <c r="B23" s="41" t="s">
        <v>66</v>
      </c>
      <c r="C23" s="41" t="s">
        <v>67</v>
      </c>
      <c r="D23" s="34" t="s">
        <v>41</v>
      </c>
      <c r="E23" s="34" t="s">
        <v>23</v>
      </c>
      <c r="F23" s="42" t="s">
        <v>124</v>
      </c>
      <c r="G23" s="2">
        <v>7.5419999999999998</v>
      </c>
      <c r="H23" s="2">
        <f t="shared" si="1"/>
        <v>26.396999999999998</v>
      </c>
      <c r="J23" s="3">
        <f t="shared" si="0"/>
        <v>7.5419999999999998</v>
      </c>
    </row>
    <row r="24" spans="1:10" ht="36">
      <c r="A24" s="28"/>
      <c r="B24" s="43" t="s">
        <v>29</v>
      </c>
      <c r="C24" s="43" t="s">
        <v>30</v>
      </c>
      <c r="D24" s="44" t="s">
        <v>22</v>
      </c>
      <c r="E24" s="44" t="s">
        <v>23</v>
      </c>
      <c r="F24" s="44" t="s">
        <v>83</v>
      </c>
      <c r="G24" s="2"/>
      <c r="H24" s="2"/>
      <c r="J24" s="3">
        <f t="shared" si="0"/>
        <v>0</v>
      </c>
    </row>
    <row r="25" spans="1:10" ht="18.600000000000001">
      <c r="A25" s="37">
        <v>1</v>
      </c>
      <c r="B25" s="36" t="s">
        <v>31</v>
      </c>
      <c r="C25" s="36" t="s">
        <v>32</v>
      </c>
      <c r="D25" s="34" t="s">
        <v>119</v>
      </c>
      <c r="E25" s="37" t="s">
        <v>120</v>
      </c>
      <c r="F25" s="37">
        <v>4.0599999999999996</v>
      </c>
      <c r="G25" s="2">
        <v>11.337</v>
      </c>
      <c r="H25" s="2">
        <f t="shared" si="1"/>
        <v>46.028219999999997</v>
      </c>
      <c r="J25" s="3">
        <f t="shared" si="0"/>
        <v>11.337</v>
      </c>
    </row>
    <row r="26" spans="1:10" ht="18.600000000000001">
      <c r="A26" s="37">
        <v>2</v>
      </c>
      <c r="B26" s="36" t="s">
        <v>33</v>
      </c>
      <c r="C26" s="36" t="s">
        <v>34</v>
      </c>
      <c r="D26" s="34" t="s">
        <v>119</v>
      </c>
      <c r="E26" s="37" t="s">
        <v>120</v>
      </c>
      <c r="F26" s="37">
        <v>6.96</v>
      </c>
      <c r="G26" s="2">
        <v>130.047</v>
      </c>
      <c r="H26" s="2">
        <f t="shared" si="1"/>
        <v>905.12711999999999</v>
      </c>
      <c r="J26" s="3">
        <f t="shared" si="0"/>
        <v>130.047</v>
      </c>
    </row>
    <row r="27" spans="1:10" ht="18.600000000000001">
      <c r="A27" s="37">
        <v>3</v>
      </c>
      <c r="B27" s="36" t="s">
        <v>35</v>
      </c>
      <c r="C27" s="36" t="s">
        <v>36</v>
      </c>
      <c r="D27" s="34" t="s">
        <v>121</v>
      </c>
      <c r="E27" s="37" t="s">
        <v>122</v>
      </c>
      <c r="F27" s="37">
        <v>44.08</v>
      </c>
      <c r="G27" s="2">
        <v>1.389</v>
      </c>
      <c r="H27" s="2">
        <f t="shared" si="1"/>
        <v>61.227119999999999</v>
      </c>
      <c r="J27" s="3">
        <f t="shared" si="0"/>
        <v>1.389</v>
      </c>
    </row>
    <row r="28" spans="1:10">
      <c r="A28" s="37"/>
      <c r="B28" s="45" t="s">
        <v>37</v>
      </c>
      <c r="C28" s="45" t="s">
        <v>38</v>
      </c>
      <c r="D28" s="45"/>
      <c r="E28" s="45"/>
      <c r="F28" s="28"/>
      <c r="G28" s="2"/>
      <c r="H28" s="2"/>
      <c r="J28" s="3">
        <f t="shared" si="0"/>
        <v>0</v>
      </c>
    </row>
    <row r="29" spans="1:10" ht="17.399999999999999">
      <c r="A29" s="72">
        <v>1</v>
      </c>
      <c r="B29" s="71" t="s">
        <v>39</v>
      </c>
      <c r="C29" s="71" t="s">
        <v>40</v>
      </c>
      <c r="D29" s="37" t="s">
        <v>18</v>
      </c>
      <c r="E29" s="34" t="s">
        <v>19</v>
      </c>
      <c r="F29" s="34">
        <v>169.96</v>
      </c>
      <c r="G29" s="2">
        <v>0.499</v>
      </c>
      <c r="H29" s="2">
        <f t="shared" ref="H29" si="2">G29*F29</f>
        <v>84.810040000000001</v>
      </c>
      <c r="J29" s="3">
        <f t="shared" si="0"/>
        <v>0.499</v>
      </c>
    </row>
    <row r="30" spans="1:10" ht="17.399999999999999">
      <c r="A30" s="72">
        <v>2</v>
      </c>
      <c r="B30" s="71" t="s">
        <v>42</v>
      </c>
      <c r="C30" s="71" t="s">
        <v>43</v>
      </c>
      <c r="D30" s="37" t="s">
        <v>18</v>
      </c>
      <c r="E30" s="34" t="s">
        <v>19</v>
      </c>
      <c r="F30" s="34">
        <v>114.55</v>
      </c>
      <c r="G30" s="2">
        <v>0.53800000000000003</v>
      </c>
      <c r="H30" s="2">
        <f t="shared" ref="H30" si="3">G30*F30</f>
        <v>61.627900000000004</v>
      </c>
      <c r="J30" s="3">
        <f t="shared" si="0"/>
        <v>0.53800000000000003</v>
      </c>
    </row>
    <row r="31" spans="1:10" ht="17.399999999999999">
      <c r="A31" s="72">
        <v>3</v>
      </c>
      <c r="B31" s="71" t="s">
        <v>44</v>
      </c>
      <c r="C31" s="71" t="s">
        <v>45</v>
      </c>
      <c r="D31" s="37" t="s">
        <v>18</v>
      </c>
      <c r="E31" s="34" t="s">
        <v>19</v>
      </c>
      <c r="F31" s="34">
        <v>241.04</v>
      </c>
      <c r="G31" s="2">
        <v>0.499</v>
      </c>
      <c r="H31" s="2">
        <f t="shared" ref="H31" si="4">G31*F31</f>
        <v>120.27896</v>
      </c>
      <c r="J31" s="3">
        <f t="shared" si="0"/>
        <v>0.499</v>
      </c>
    </row>
    <row r="32" spans="1:10" ht="17.399999999999999">
      <c r="A32" s="72">
        <v>4</v>
      </c>
      <c r="B32" s="71" t="s">
        <v>46</v>
      </c>
      <c r="C32" s="71" t="s">
        <v>47</v>
      </c>
      <c r="D32" s="37" t="s">
        <v>18</v>
      </c>
      <c r="E32" s="34" t="s">
        <v>19</v>
      </c>
      <c r="F32" s="34">
        <v>206.02</v>
      </c>
      <c r="G32" s="2">
        <v>0.499</v>
      </c>
      <c r="H32" s="2">
        <f t="shared" ref="H32" si="5">G32*F32</f>
        <v>102.80398000000001</v>
      </c>
      <c r="J32" s="3">
        <f t="shared" si="0"/>
        <v>0.499</v>
      </c>
    </row>
    <row r="33" spans="1:10">
      <c r="A33" s="37"/>
      <c r="B33" s="45" t="s">
        <v>48</v>
      </c>
      <c r="C33" s="45" t="s">
        <v>49</v>
      </c>
      <c r="D33" s="34"/>
      <c r="E33" s="37"/>
      <c r="F33" s="37"/>
      <c r="G33" s="2"/>
      <c r="H33" s="2"/>
      <c r="J33" s="3">
        <f t="shared" si="0"/>
        <v>0</v>
      </c>
    </row>
    <row r="34" spans="1:10" ht="17.399999999999999">
      <c r="A34" s="72">
        <v>1</v>
      </c>
      <c r="B34" s="71" t="s">
        <v>50</v>
      </c>
      <c r="C34" s="71" t="s">
        <v>51</v>
      </c>
      <c r="D34" s="37" t="s">
        <v>18</v>
      </c>
      <c r="E34" s="34" t="s">
        <v>19</v>
      </c>
      <c r="F34" s="34">
        <v>857.24</v>
      </c>
      <c r="G34" s="2">
        <v>1.0189999999999999</v>
      </c>
      <c r="H34" s="2">
        <f t="shared" ref="H34" si="6">G34*F34</f>
        <v>873.52755999999988</v>
      </c>
      <c r="J34" s="3">
        <f t="shared" si="0"/>
        <v>1.0189999999999999</v>
      </c>
    </row>
    <row r="35" spans="1:10" ht="17.399999999999999">
      <c r="A35" s="72">
        <v>2</v>
      </c>
      <c r="B35" s="71" t="s">
        <v>52</v>
      </c>
      <c r="C35" s="71" t="s">
        <v>53</v>
      </c>
      <c r="D35" s="37" t="s">
        <v>18</v>
      </c>
      <c r="E35" s="34" t="s">
        <v>19</v>
      </c>
      <c r="F35" s="34">
        <v>660.89</v>
      </c>
      <c r="G35" s="2">
        <v>1.0189999999999999</v>
      </c>
      <c r="H35" s="2">
        <f t="shared" ref="H35" si="7">G35*F35</f>
        <v>673.44690999999989</v>
      </c>
      <c r="J35" s="3">
        <f t="shared" si="0"/>
        <v>1.0189999999999999</v>
      </c>
    </row>
    <row r="36" spans="1:10" ht="17.399999999999999">
      <c r="A36" s="72">
        <v>3</v>
      </c>
      <c r="B36" s="71" t="s">
        <v>54</v>
      </c>
      <c r="C36" s="71" t="s">
        <v>55</v>
      </c>
      <c r="D36" s="37" t="s">
        <v>18</v>
      </c>
      <c r="E36" s="34" t="s">
        <v>19</v>
      </c>
      <c r="F36" s="34">
        <v>298.58</v>
      </c>
      <c r="G36" s="2">
        <v>1.0189999999999999</v>
      </c>
      <c r="H36" s="2">
        <f t="shared" ref="H36" si="8">G36*F36</f>
        <v>304.25301999999994</v>
      </c>
      <c r="J36" s="3">
        <f t="shared" si="0"/>
        <v>1.0189999999999999</v>
      </c>
    </row>
    <row r="37" spans="1:10" ht="17.399999999999999">
      <c r="A37" s="72">
        <v>4</v>
      </c>
      <c r="B37" s="71" t="s">
        <v>56</v>
      </c>
      <c r="C37" s="71" t="s">
        <v>57</v>
      </c>
      <c r="D37" s="37" t="s">
        <v>18</v>
      </c>
      <c r="E37" s="34" t="s">
        <v>19</v>
      </c>
      <c r="F37" s="34">
        <v>1085.4100000000001</v>
      </c>
      <c r="G37" s="2">
        <v>1.0189999999999999</v>
      </c>
      <c r="H37" s="2">
        <f t="shared" ref="H37" si="9">G37*F37</f>
        <v>1106.03279</v>
      </c>
      <c r="J37" s="3">
        <f t="shared" si="0"/>
        <v>1.0189999999999999</v>
      </c>
    </row>
    <row r="38" spans="1:10" ht="17.399999999999999">
      <c r="A38" s="46"/>
      <c r="B38" s="32" t="s">
        <v>14</v>
      </c>
      <c r="C38" s="32" t="s">
        <v>15</v>
      </c>
      <c r="D38" s="37"/>
      <c r="E38" s="37"/>
      <c r="F38" s="38"/>
      <c r="G38" s="2"/>
      <c r="H38" s="2"/>
      <c r="J38" s="3">
        <f t="shared" si="0"/>
        <v>0</v>
      </c>
    </row>
    <row r="39" spans="1:10" ht="34.799999999999997">
      <c r="A39" s="51">
        <v>1</v>
      </c>
      <c r="B39" s="40" t="s">
        <v>16</v>
      </c>
      <c r="C39" s="48" t="s">
        <v>17</v>
      </c>
      <c r="D39" s="37" t="s">
        <v>119</v>
      </c>
      <c r="E39" s="37" t="s">
        <v>123</v>
      </c>
      <c r="F39" s="49">
        <v>0.69299999999999995</v>
      </c>
      <c r="G39" s="2">
        <v>11.337</v>
      </c>
      <c r="H39" s="2">
        <f t="shared" si="1"/>
        <v>7.8565409999999991</v>
      </c>
      <c r="J39" s="3">
        <f t="shared" si="0"/>
        <v>11.337</v>
      </c>
    </row>
    <row r="40" spans="1:10" ht="17.399999999999999" customHeight="1">
      <c r="A40" s="58">
        <v>2</v>
      </c>
      <c r="B40" s="40" t="s">
        <v>20</v>
      </c>
      <c r="C40" s="59" t="s">
        <v>21</v>
      </c>
      <c r="D40" s="50" t="s">
        <v>22</v>
      </c>
      <c r="E40" s="51" t="s">
        <v>23</v>
      </c>
      <c r="F40" s="38">
        <v>25.5</v>
      </c>
      <c r="G40" s="2">
        <v>44.530999999999999</v>
      </c>
      <c r="H40" s="2">
        <f t="shared" si="1"/>
        <v>1135.5405000000001</v>
      </c>
      <c r="J40" s="3">
        <f t="shared" si="0"/>
        <v>44.530999999999999</v>
      </c>
    </row>
    <row r="41" spans="1:10" ht="17.399999999999999">
      <c r="A41" s="51">
        <v>3</v>
      </c>
      <c r="B41" s="40" t="s">
        <v>24</v>
      </c>
      <c r="C41" s="52" t="s">
        <v>25</v>
      </c>
      <c r="D41" s="40"/>
      <c r="E41" s="53"/>
      <c r="F41" s="54"/>
      <c r="G41" s="2"/>
      <c r="H41" s="2"/>
      <c r="J41" s="3">
        <f t="shared" si="0"/>
        <v>0</v>
      </c>
    </row>
    <row r="42" spans="1:10" ht="17.399999999999999">
      <c r="A42" s="51"/>
      <c r="B42" s="40" t="s">
        <v>26</v>
      </c>
      <c r="C42" s="55" t="s">
        <v>27</v>
      </c>
      <c r="D42" s="53" t="s">
        <v>22</v>
      </c>
      <c r="E42" s="51" t="s">
        <v>23</v>
      </c>
      <c r="F42" s="38">
        <v>23.1</v>
      </c>
      <c r="G42" s="2">
        <v>1.8180000000000001</v>
      </c>
      <c r="H42" s="2">
        <f t="shared" si="1"/>
        <v>41.995800000000003</v>
      </c>
      <c r="J42" s="3">
        <f t="shared" si="0"/>
        <v>1.8180000000000001</v>
      </c>
    </row>
    <row r="43" spans="1:10">
      <c r="A43" s="28"/>
      <c r="B43" s="32" t="s">
        <v>87</v>
      </c>
      <c r="C43" s="32" t="s">
        <v>88</v>
      </c>
      <c r="D43" s="34"/>
      <c r="E43" s="37"/>
      <c r="F43" s="37"/>
      <c r="G43" s="2"/>
      <c r="H43" s="2"/>
      <c r="J43" s="3">
        <f t="shared" si="0"/>
        <v>0</v>
      </c>
    </row>
    <row r="44" spans="1:10" ht="52.2">
      <c r="A44" s="47">
        <v>1</v>
      </c>
      <c r="B44" s="56" t="s">
        <v>89</v>
      </c>
      <c r="C44" s="56" t="s">
        <v>90</v>
      </c>
      <c r="D44" s="37" t="s">
        <v>119</v>
      </c>
      <c r="E44" s="37" t="s">
        <v>120</v>
      </c>
      <c r="F44" s="57">
        <v>3.6</v>
      </c>
      <c r="G44" s="2">
        <v>1.623</v>
      </c>
      <c r="H44" s="2">
        <f t="shared" si="1"/>
        <v>5.8428000000000004</v>
      </c>
      <c r="J44" s="3">
        <f t="shared" si="0"/>
        <v>1.623</v>
      </c>
    </row>
    <row r="45" spans="1:10" ht="52.2">
      <c r="A45" s="47">
        <v>2</v>
      </c>
      <c r="B45" s="56" t="s">
        <v>91</v>
      </c>
      <c r="C45" s="56" t="s">
        <v>92</v>
      </c>
      <c r="D45" s="37" t="s">
        <v>119</v>
      </c>
      <c r="E45" s="37" t="s">
        <v>120</v>
      </c>
      <c r="F45" s="38">
        <v>2.2000000000000002</v>
      </c>
      <c r="G45" s="2">
        <v>7.6769999999999996</v>
      </c>
      <c r="H45" s="2">
        <f t="shared" si="1"/>
        <v>16.889400000000002</v>
      </c>
      <c r="J45" s="3">
        <f t="shared" si="0"/>
        <v>7.6769999999999996</v>
      </c>
    </row>
    <row r="46" spans="1:10" ht="34.799999999999997">
      <c r="A46" s="51">
        <v>3</v>
      </c>
      <c r="B46" s="40" t="s">
        <v>16</v>
      </c>
      <c r="C46" s="48" t="s">
        <v>17</v>
      </c>
      <c r="D46" s="37" t="s">
        <v>119</v>
      </c>
      <c r="E46" s="37" t="s">
        <v>123</v>
      </c>
      <c r="F46" s="49">
        <v>0.42</v>
      </c>
      <c r="G46" s="2">
        <v>11.337</v>
      </c>
      <c r="H46" s="2">
        <f t="shared" si="1"/>
        <v>4.7615400000000001</v>
      </c>
      <c r="J46" s="3">
        <f t="shared" si="0"/>
        <v>11.337</v>
      </c>
    </row>
    <row r="47" spans="1:10" ht="34.799999999999997">
      <c r="A47" s="58">
        <v>4</v>
      </c>
      <c r="B47" s="40" t="s">
        <v>98</v>
      </c>
      <c r="C47" s="59" t="s">
        <v>97</v>
      </c>
      <c r="D47" s="50" t="s">
        <v>22</v>
      </c>
      <c r="E47" s="51" t="s">
        <v>23</v>
      </c>
      <c r="F47" s="38">
        <v>10.6</v>
      </c>
      <c r="G47" s="2">
        <v>54.276000000000003</v>
      </c>
      <c r="H47" s="2">
        <f t="shared" si="1"/>
        <v>575.32560000000001</v>
      </c>
      <c r="J47" s="3">
        <f t="shared" si="0"/>
        <v>54.276000000000003</v>
      </c>
    </row>
    <row r="48" spans="1:10" ht="17.399999999999999">
      <c r="A48" s="51">
        <v>5</v>
      </c>
      <c r="B48" s="40" t="s">
        <v>24</v>
      </c>
      <c r="C48" s="52" t="s">
        <v>25</v>
      </c>
      <c r="D48" s="40"/>
      <c r="E48" s="53"/>
      <c r="F48" s="54"/>
      <c r="G48" s="2"/>
      <c r="H48" s="2"/>
      <c r="J48" s="3">
        <f t="shared" si="0"/>
        <v>0</v>
      </c>
    </row>
    <row r="49" spans="1:10" ht="17.399999999999999">
      <c r="A49" s="51"/>
      <c r="B49" s="40" t="s">
        <v>26</v>
      </c>
      <c r="C49" s="55" t="s">
        <v>27</v>
      </c>
      <c r="D49" s="53" t="s">
        <v>22</v>
      </c>
      <c r="E49" s="51" t="s">
        <v>23</v>
      </c>
      <c r="F49" s="38">
        <v>10.4</v>
      </c>
      <c r="G49" s="2">
        <v>2.1640000000000001</v>
      </c>
      <c r="H49" s="2">
        <f t="shared" si="1"/>
        <v>22.505600000000001</v>
      </c>
      <c r="J49" s="3">
        <f t="shared" si="0"/>
        <v>2.1640000000000001</v>
      </c>
    </row>
    <row r="50" spans="1:10" ht="17.399999999999999">
      <c r="A50" s="51">
        <v>6</v>
      </c>
      <c r="B50" s="56" t="s">
        <v>93</v>
      </c>
      <c r="C50" s="56" t="s">
        <v>94</v>
      </c>
      <c r="D50" s="37"/>
      <c r="E50" s="37"/>
      <c r="F50" s="60"/>
      <c r="G50" s="2"/>
      <c r="H50" s="2"/>
      <c r="J50" s="3">
        <f t="shared" si="0"/>
        <v>0</v>
      </c>
    </row>
    <row r="51" spans="1:10" ht="18.600000000000001">
      <c r="A51" s="51"/>
      <c r="B51" s="40" t="s">
        <v>95</v>
      </c>
      <c r="C51" s="40" t="s">
        <v>96</v>
      </c>
      <c r="D51" s="37" t="s">
        <v>119</v>
      </c>
      <c r="E51" s="37" t="s">
        <v>123</v>
      </c>
      <c r="F51" s="38">
        <v>2.2000000000000002</v>
      </c>
      <c r="G51" s="2">
        <v>2.6269999999999998</v>
      </c>
      <c r="H51" s="2">
        <f t="shared" si="1"/>
        <v>5.7793999999999999</v>
      </c>
      <c r="J51" s="3">
        <f t="shared" si="0"/>
        <v>2.6269999999999998</v>
      </c>
    </row>
    <row r="52" spans="1:10" ht="36">
      <c r="A52" s="28"/>
      <c r="B52" s="61" t="s">
        <v>99</v>
      </c>
      <c r="C52" s="61" t="s">
        <v>100</v>
      </c>
      <c r="D52" s="34"/>
      <c r="E52" s="37"/>
      <c r="F52" s="37"/>
      <c r="G52" s="2"/>
      <c r="H52" s="2"/>
      <c r="J52" s="3">
        <f t="shared" si="0"/>
        <v>0</v>
      </c>
    </row>
    <row r="53" spans="1:10">
      <c r="A53" s="28"/>
      <c r="B53" s="62" t="s">
        <v>101</v>
      </c>
      <c r="C53" s="62" t="s">
        <v>102</v>
      </c>
      <c r="D53" s="63" t="s">
        <v>41</v>
      </c>
      <c r="E53" s="64" t="s">
        <v>23</v>
      </c>
      <c r="F53" s="64" t="s">
        <v>103</v>
      </c>
      <c r="G53" s="2">
        <v>1.478</v>
      </c>
      <c r="H53" s="2">
        <f t="shared" si="1"/>
        <v>25.864999999999998</v>
      </c>
      <c r="J53" s="3">
        <f t="shared" si="0"/>
        <v>1.478</v>
      </c>
    </row>
    <row r="54" spans="1:10">
      <c r="A54" s="28"/>
      <c r="B54" s="62" t="s">
        <v>104</v>
      </c>
      <c r="C54" s="65" t="s">
        <v>105</v>
      </c>
      <c r="D54" s="64" t="s">
        <v>41</v>
      </c>
      <c r="E54" s="64" t="s">
        <v>23</v>
      </c>
      <c r="F54" s="64" t="s">
        <v>106</v>
      </c>
      <c r="G54" s="2">
        <v>0.93300000000000005</v>
      </c>
      <c r="H54" s="2">
        <f t="shared" si="1"/>
        <v>26.0307</v>
      </c>
      <c r="J54" s="3">
        <f t="shared" si="0"/>
        <v>0.93300000000000005</v>
      </c>
    </row>
    <row r="55" spans="1:10" ht="34.799999999999997">
      <c r="A55" s="28"/>
      <c r="B55" s="66" t="s">
        <v>107</v>
      </c>
      <c r="C55" s="66" t="s">
        <v>108</v>
      </c>
      <c r="D55" s="67" t="s">
        <v>109</v>
      </c>
      <c r="E55" s="68" t="s">
        <v>23</v>
      </c>
      <c r="F55" s="63" t="s">
        <v>110</v>
      </c>
      <c r="G55" s="2">
        <v>2.141</v>
      </c>
      <c r="H55" s="2">
        <f t="shared" si="1"/>
        <v>1100.4739999999999</v>
      </c>
      <c r="J55" s="3">
        <f t="shared" si="0"/>
        <v>2.141</v>
      </c>
    </row>
    <row r="56" spans="1:10" ht="40.200000000000003" customHeight="1">
      <c r="A56" s="75" t="s">
        <v>116</v>
      </c>
      <c r="B56" s="76"/>
      <c r="C56" s="76"/>
      <c r="D56" s="76"/>
      <c r="E56" s="76"/>
      <c r="F56" s="76"/>
      <c r="G56" s="76"/>
      <c r="H56" s="69">
        <f>SUM(H6:H55)</f>
        <v>73464.735775000023</v>
      </c>
    </row>
    <row r="57" spans="1:10" ht="16.5" customHeight="1">
      <c r="A57" s="9"/>
      <c r="B57" s="10"/>
      <c r="C57" s="10"/>
      <c r="D57" s="11"/>
      <c r="E57" s="11"/>
      <c r="F57" s="5"/>
      <c r="G57" s="5"/>
    </row>
    <row r="58" spans="1:10">
      <c r="C58" s="77" t="s">
        <v>58</v>
      </c>
      <c r="D58" s="77"/>
      <c r="E58" s="77"/>
      <c r="F58" s="77"/>
      <c r="G58" s="77"/>
    </row>
    <row r="59" spans="1:10">
      <c r="C59" s="13"/>
      <c r="D59" s="12"/>
      <c r="E59" s="12"/>
      <c r="F59" s="12"/>
      <c r="G59" s="13"/>
    </row>
    <row r="60" spans="1:10" ht="20.25" customHeight="1">
      <c r="C60" s="77"/>
      <c r="D60" s="77"/>
      <c r="E60" s="77"/>
      <c r="F60" s="77"/>
      <c r="G60" s="77"/>
    </row>
    <row r="61" spans="1:10" ht="20.25" customHeight="1"/>
    <row r="62" spans="1:10" ht="20.25" customHeight="1"/>
    <row r="63" spans="1:10" ht="20.25" customHeight="1"/>
    <row r="64" spans="1:10" ht="20.25" customHeight="1">
      <c r="G64" s="73">
        <f>H64-H56</f>
        <v>-1.6773729294072837E-4</v>
      </c>
      <c r="H64" s="29">
        <v>73464.73560726273</v>
      </c>
    </row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  <row r="126" ht="20.25" customHeight="1"/>
    <row r="127" ht="20.25" customHeight="1"/>
    <row r="128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  <row r="135" ht="20.25" customHeight="1"/>
    <row r="136" ht="20.25" customHeight="1"/>
    <row r="137" ht="20.25" customHeight="1"/>
    <row r="138" ht="20.25" customHeight="1"/>
    <row r="139" ht="20.25" customHeight="1"/>
    <row r="140" ht="20.25" customHeight="1"/>
    <row r="141" ht="20.25" customHeight="1"/>
    <row r="142" ht="20.25" customHeight="1"/>
    <row r="143" ht="20.25" customHeight="1"/>
    <row r="144" ht="20.25" customHeight="1"/>
    <row r="145" ht="20.25" customHeight="1"/>
    <row r="146" ht="20.25" customHeight="1"/>
    <row r="147" ht="20.25" customHeight="1"/>
    <row r="148" ht="20.25" customHeight="1"/>
    <row r="149" ht="20.25" customHeight="1"/>
    <row r="150" ht="20.25" customHeight="1"/>
    <row r="151" ht="20.25" customHeight="1"/>
    <row r="152" ht="20.25" customHeight="1"/>
    <row r="153" ht="20.25" customHeight="1"/>
    <row r="154" ht="20.25" customHeight="1"/>
    <row r="155" ht="20.25" customHeight="1"/>
    <row r="156" ht="20.25" customHeight="1"/>
    <row r="157" ht="20.25" customHeight="1"/>
    <row r="158" ht="20.25" customHeight="1"/>
    <row r="159" ht="20.25" customHeight="1"/>
    <row r="160" ht="20.25" customHeight="1"/>
    <row r="161" ht="20.25" customHeight="1"/>
    <row r="162" ht="20.25" customHeight="1"/>
    <row r="163" ht="20.25" customHeight="1"/>
    <row r="164" ht="20.25" customHeight="1"/>
    <row r="165" ht="20.25" customHeight="1"/>
    <row r="166" ht="20.25" customHeight="1"/>
    <row r="167" ht="20.25" customHeight="1"/>
    <row r="168" ht="20.25" customHeight="1"/>
    <row r="169" ht="20.25" customHeight="1"/>
    <row r="170" ht="20.25" customHeight="1"/>
    <row r="171" ht="20.25" customHeight="1"/>
    <row r="172" ht="20.25" customHeight="1"/>
    <row r="173" ht="20.25" customHeight="1"/>
    <row r="174" ht="20.25" customHeight="1"/>
    <row r="175" ht="20.25" customHeight="1"/>
    <row r="176" ht="20.25" customHeight="1"/>
    <row r="177" ht="20.25" customHeight="1"/>
    <row r="178" ht="20.25" customHeight="1"/>
    <row r="179" ht="20.25" customHeight="1"/>
    <row r="180" ht="20.25" customHeight="1"/>
    <row r="181" ht="20.25" customHeight="1"/>
    <row r="182" ht="20.25" customHeight="1"/>
    <row r="183" ht="20.25" customHeight="1"/>
    <row r="184" ht="20.25" customHeight="1"/>
    <row r="185" ht="20.25" customHeight="1"/>
    <row r="186" ht="20.25" customHeight="1"/>
    <row r="187" ht="20.25" customHeight="1"/>
    <row r="188" ht="20.25" customHeight="1"/>
    <row r="189" ht="20.25" customHeight="1"/>
    <row r="190" ht="20.25" customHeight="1"/>
    <row r="191" ht="20.25" customHeight="1"/>
    <row r="192" ht="20.25" customHeight="1"/>
    <row r="193" ht="20.25" customHeight="1"/>
    <row r="194" ht="20.25" customHeight="1"/>
    <row r="195" ht="20.25" customHeight="1"/>
    <row r="196" ht="20.25" customHeight="1"/>
    <row r="197" ht="20.25" customHeight="1"/>
    <row r="198" ht="20.25" customHeight="1"/>
    <row r="199" ht="20.25" customHeight="1"/>
    <row r="200" ht="20.25" customHeight="1"/>
    <row r="201" ht="20.25" customHeight="1"/>
    <row r="202" ht="20.25" customHeight="1"/>
    <row r="203" ht="20.25" customHeight="1"/>
    <row r="204" ht="20.25" customHeight="1"/>
    <row r="205" ht="20.25" customHeight="1"/>
    <row r="206" ht="20.25" customHeight="1"/>
    <row r="207" ht="20.25" customHeight="1"/>
    <row r="208" ht="20.25" customHeight="1"/>
    <row r="209" ht="20.25" customHeight="1"/>
    <row r="210" ht="20.25" customHeight="1"/>
    <row r="211" ht="20.25" customHeight="1"/>
    <row r="212" ht="20.25" customHeight="1"/>
    <row r="213" ht="20.25" customHeight="1"/>
    <row r="214" ht="20.25" customHeight="1"/>
    <row r="215" ht="20.25" customHeight="1"/>
    <row r="216" ht="20.25" customHeight="1"/>
    <row r="217" ht="20.25" customHeight="1"/>
    <row r="218" ht="20.25" customHeight="1"/>
    <row r="219" ht="20.25" customHeight="1"/>
    <row r="220" ht="20.25" customHeight="1"/>
    <row r="221" ht="20.25" customHeight="1"/>
    <row r="222" ht="20.25" customHeight="1"/>
    <row r="223" ht="20.25" customHeight="1"/>
    <row r="224" ht="20.25" customHeight="1"/>
    <row r="225" ht="20.25" customHeight="1"/>
    <row r="226" ht="20.25" customHeight="1"/>
    <row r="227" ht="20.25" customHeight="1"/>
    <row r="228" ht="20.25" customHeight="1"/>
    <row r="229" ht="20.25" customHeight="1"/>
    <row r="230" ht="20.25" customHeight="1"/>
    <row r="231" ht="20.25" customHeight="1"/>
    <row r="232" ht="20.25" customHeight="1"/>
    <row r="233" ht="20.25" customHeight="1"/>
    <row r="234" ht="20.25" customHeight="1"/>
    <row r="235" ht="20.25" customHeight="1"/>
    <row r="236" ht="20.25" customHeight="1"/>
    <row r="237" ht="20.25" customHeight="1"/>
    <row r="238" ht="20.25" customHeight="1"/>
    <row r="239" ht="20.25" customHeight="1"/>
    <row r="240" ht="20.25" customHeight="1"/>
    <row r="241" ht="20.25" customHeight="1"/>
    <row r="242" ht="20.25" customHeight="1"/>
    <row r="243" ht="20.25" customHeight="1"/>
    <row r="244" ht="20.25" customHeight="1"/>
    <row r="245" ht="20.25" customHeight="1"/>
    <row r="246" ht="20.25" customHeight="1"/>
  </sheetData>
  <mergeCells count="6">
    <mergeCell ref="A1:H1"/>
    <mergeCell ref="A56:G56"/>
    <mergeCell ref="C60:G60"/>
    <mergeCell ref="B2:G2"/>
    <mergeCell ref="C58:G58"/>
    <mergeCell ref="B5:C5"/>
  </mergeCells>
  <phoneticPr fontId="0" type="noConversion"/>
  <printOptions horizontalCentered="1" verticalCentered="1"/>
  <pageMargins left="0.59055118110236204" right="0.196850393700787" top="0.196850393700787" bottom="0.196850393700787" header="0.118110236220472" footer="0.23622047244094499"/>
  <pageSetup paperSize="9" scale="65" fitToHeight="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Ampop ampopagir</vt:lpstr>
      <vt:lpstr>Лист1</vt:lpstr>
      <vt:lpstr>'Ampop ampopagir'!Заголовки_для_печати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www</cp:lastModifiedBy>
  <cp:lastPrinted>2025-01-14T07:51:00Z</cp:lastPrinted>
  <dcterms:created xsi:type="dcterms:W3CDTF">2009-04-22T11:41:30Z</dcterms:created>
  <dcterms:modified xsi:type="dcterms:W3CDTF">2025-08-17T19:12:19Z</dcterms:modified>
</cp:coreProperties>
</file>